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0"/>
  </bookViews>
  <sheets>
    <sheet name="Лист1" sheetId="1" r:id="rId1"/>
  </sheets>
  <definedNames>
    <definedName name="_xlnm.Print_Titles" localSheetId="0">Лист1!$8:$13</definedName>
    <definedName name="_xlnm.Print_Area" localSheetId="0">Лист1!$A$1:$M$26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5" i="1" l="1"/>
  <c r="L19" i="1" l="1"/>
  <c r="M19" i="1" l="1"/>
  <c r="M20" i="1"/>
  <c r="M25" i="1" l="1"/>
  <c r="L24" i="1"/>
  <c r="M24" i="1" s="1"/>
  <c r="J19" i="1"/>
  <c r="K19" i="1" s="1"/>
  <c r="J24" i="1"/>
  <c r="K24" i="1" s="1"/>
  <c r="K23" i="1"/>
  <c r="M23" i="1"/>
  <c r="K22" i="1"/>
  <c r="M22" i="1"/>
  <c r="K21" i="1"/>
  <c r="M21" i="1"/>
  <c r="K20" i="1"/>
  <c r="I25" i="1"/>
  <c r="I23" i="1"/>
  <c r="I22" i="1"/>
  <c r="I21" i="1"/>
  <c r="I20" i="1"/>
  <c r="H19" i="1"/>
  <c r="I19" i="1" s="1"/>
  <c r="H24" i="1"/>
  <c r="I24" i="1" s="1"/>
  <c r="K15" i="1" l="1"/>
  <c r="I18" i="1" l="1"/>
  <c r="I17" i="1"/>
  <c r="I16" i="1"/>
  <c r="I15" i="1"/>
  <c r="G25" i="1"/>
  <c r="G23" i="1"/>
  <c r="G22" i="1"/>
  <c r="G21" i="1"/>
  <c r="G20" i="1"/>
  <c r="E20" i="1" s="1"/>
  <c r="F19" i="1"/>
  <c r="G19" i="1" s="1"/>
  <c r="G18" i="1"/>
  <c r="G17" i="1"/>
  <c r="G16" i="1"/>
  <c r="G15" i="1"/>
  <c r="H14" i="1" l="1"/>
  <c r="H26" i="1" s="1"/>
  <c r="L16" i="1" l="1"/>
  <c r="L17" i="1" l="1"/>
  <c r="L18" i="1"/>
  <c r="M18" i="1" l="1"/>
  <c r="M17" i="1"/>
  <c r="M16" i="1"/>
  <c r="M15" i="1"/>
  <c r="E15" i="1" s="1"/>
  <c r="K18" i="1"/>
  <c r="E18" i="1" s="1"/>
  <c r="K17" i="1"/>
  <c r="E17" i="1" s="1"/>
  <c r="K16" i="1"/>
  <c r="E16" i="1" s="1"/>
  <c r="E14" i="1" l="1"/>
  <c r="F14" i="1"/>
  <c r="G14" i="1" s="1"/>
  <c r="G24" i="1"/>
  <c r="G26" i="1" l="1"/>
  <c r="J14" i="1"/>
  <c r="K14" i="1" l="1"/>
  <c r="K26" i="1" s="1"/>
  <c r="L14" i="1"/>
  <c r="M14" i="1" s="1"/>
  <c r="M26" i="1" s="1"/>
  <c r="F26" i="1"/>
  <c r="J26" i="1"/>
  <c r="L26" i="1" l="1"/>
  <c r="E22" i="1"/>
  <c r="E24" i="1"/>
  <c r="E23" i="1"/>
  <c r="E25" i="1"/>
  <c r="E21" i="1"/>
  <c r="E19" i="1" l="1"/>
  <c r="E26" i="1" s="1"/>
  <c r="I14" i="1" l="1"/>
  <c r="I26" i="1" s="1"/>
</calcChain>
</file>

<file path=xl/sharedStrings.xml><?xml version="1.0" encoding="utf-8"?>
<sst xmlns="http://schemas.openxmlformats.org/spreadsheetml/2006/main" count="61" uniqueCount="49">
  <si>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</si>
  <si>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</si>
  <si>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</si>
  <si>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</si>
  <si>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</si>
  <si>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</si>
  <si>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</si>
  <si>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</si>
  <si>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</si>
  <si>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</si>
  <si>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</si>
  <si>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</si>
  <si>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</si>
  <si>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</si>
  <si>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</si>
  <si>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</si>
  <si>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</si>
  <si>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</si>
  <si>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</si>
  <si>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</si>
  <si>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</si>
  <si>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</si>
  <si>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</si>
  <si>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</si>
  <si>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</si>
  <si>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</si>
  <si>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</si>
  <si>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</si>
  <si>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</si>
  <si>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</si>
  <si>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</si>
  <si>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</si>
  <si>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</si>
  <si>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</si>
  <si>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</si>
  <si>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</si>
  <si>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</si>
  <si>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</si>
  <si>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</si>
  <si>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</si>
  <si>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</si>
  <si>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</si>
  <si>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</si>
  <si>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</si>
  <si>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</si>
  <si>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</si>
  <si>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>2028 год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</si>
  <si>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
Управление городского хозяйства Администрации города Норильска (МКУ "Управление жилищно-коммунального хозяйства")
Управление по реновации Администрации города Норильска (муниципальное казенное учреждение «Управление капитальных ремонтов и строительства»)                                               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</si>
  <si>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
Управление городского хозяйства Администрации города Норильска (МКУ "Управление жилищно-коммунального хозяйства")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</si>
</sst>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topLeftCell="B1" zoomScale="84" zoomScaleNormal="80" zoomScaleSheetLayoutView="84" workbookViewId="0">
      <selection activeCell="H15" sqref="H15"/>
    </sheetView>
  </sheetViews>
  <sheetFormatPr defaultColWidth="9.140625" defaultRowHeight="15" x14ac:dyDescent="0.25"/>
  <cols>
    <col min="1" max="1" width="5.5703125" style="8" customWidth="1"/>
    <col min="2" max="2" width="45.85546875" style="9" customWidth="1"/>
    <col min="3" max="3" width="68.28515625" style="10" customWidth="1"/>
    <col min="4" max="4" width="16.140625" style="9" customWidth="1"/>
    <col min="5" max="5" width="18.7109375" style="9" customWidth="1"/>
    <col min="6" max="6" width="12.7109375" style="9" customWidth="1"/>
    <col min="7" max="7" width="17.7109375" style="9" customWidth="1"/>
    <col min="8" max="8" width="12.5703125" style="9" customWidth="1"/>
    <col min="9" max="9" width="17.5703125" style="9" customWidth="1"/>
    <col min="10" max="10" width="12.7109375" style="9" customWidth="1"/>
    <col min="11" max="11" width="17.7109375" style="9" customWidth="1"/>
    <col min="12" max="12" width="12.7109375" style="9" customWidth="1"/>
    <col min="13" max="13" width="17.7109375" style="9" customWidth="1"/>
    <col min="14" max="14" width="28.85546875" style="9" customWidth="1"/>
    <col min="15" max="16384" width="9.140625" style="8"/>
  </cols>
  <sheetData>
    <row r="1" spans="1:14" ht="24" customHeight="1" x14ac:dyDescent="0.25">
      <c r="I1" s="13"/>
      <c r="J1" s="13"/>
      <c r="K1" s="50" t="s">
        <v>16</v>
      </c>
      <c r="L1" s="50"/>
      <c r="M1" s="50"/>
    </row>
    <row r="2" spans="1:14" ht="24" customHeight="1" x14ac:dyDescent="0.25">
      <c r="I2" s="13"/>
      <c r="J2" s="13"/>
      <c r="K2" s="50"/>
      <c r="L2" s="50"/>
      <c r="M2" s="50"/>
    </row>
    <row r="3" spans="1:14" ht="24" customHeight="1" x14ac:dyDescent="0.25">
      <c r="B3" s="12"/>
      <c r="I3" s="13"/>
      <c r="J3" s="13"/>
      <c r="K3" s="50"/>
      <c r="L3" s="50"/>
      <c r="M3" s="50"/>
    </row>
    <row r="4" spans="1:14" ht="15" customHeight="1" x14ac:dyDescent="0.25">
      <c r="I4" s="21"/>
      <c r="J4" s="21"/>
      <c r="K4" s="21"/>
    </row>
    <row r="5" spans="1:14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x14ac:dyDescent="0.25">
      <c r="A6" s="53" t="s">
        <v>17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x14ac:dyDescent="0.25">
      <c r="K7" s="11"/>
      <c r="M7" s="11"/>
    </row>
    <row r="8" spans="1:14" ht="18" customHeight="1" x14ac:dyDescent="0.25">
      <c r="A8" s="54" t="s">
        <v>0</v>
      </c>
      <c r="B8" s="52" t="s">
        <v>4</v>
      </c>
      <c r="C8" s="52" t="s">
        <v>19</v>
      </c>
      <c r="D8" s="52" t="s">
        <v>18</v>
      </c>
      <c r="E8" s="52" t="s">
        <v>1</v>
      </c>
      <c r="F8" s="49" t="s">
        <v>35</v>
      </c>
      <c r="G8" s="49"/>
      <c r="H8" s="49" t="s">
        <v>36</v>
      </c>
      <c r="I8" s="49"/>
      <c r="J8" s="52" t="s">
        <v>41</v>
      </c>
      <c r="K8" s="52"/>
      <c r="L8" s="52" t="s">
        <v>46</v>
      </c>
      <c r="M8" s="52"/>
    </row>
    <row r="9" spans="1:14" ht="33" customHeight="1" x14ac:dyDescent="0.25">
      <c r="A9" s="54"/>
      <c r="B9" s="52"/>
      <c r="C9" s="52"/>
      <c r="D9" s="52"/>
      <c r="E9" s="52"/>
      <c r="F9" s="49" t="s">
        <v>5</v>
      </c>
      <c r="G9" s="49"/>
      <c r="H9" s="49" t="s">
        <v>5</v>
      </c>
      <c r="I9" s="49"/>
      <c r="J9" s="52" t="s">
        <v>5</v>
      </c>
      <c r="K9" s="52"/>
      <c r="L9" s="52" t="s">
        <v>5</v>
      </c>
      <c r="M9" s="52"/>
    </row>
    <row r="10" spans="1:14" ht="15" customHeight="1" x14ac:dyDescent="0.25">
      <c r="A10" s="54"/>
      <c r="B10" s="52"/>
      <c r="C10" s="52"/>
      <c r="D10" s="52"/>
      <c r="E10" s="52"/>
      <c r="F10" s="49" t="s">
        <v>2</v>
      </c>
      <c r="G10" s="46" t="s">
        <v>10</v>
      </c>
      <c r="H10" s="49" t="s">
        <v>2</v>
      </c>
      <c r="I10" s="46" t="s">
        <v>10</v>
      </c>
      <c r="J10" s="49" t="s">
        <v>2</v>
      </c>
      <c r="K10" s="46" t="s">
        <v>45</v>
      </c>
      <c r="L10" s="49" t="s">
        <v>2</v>
      </c>
      <c r="M10" s="46" t="s">
        <v>45</v>
      </c>
    </row>
    <row r="11" spans="1:14" ht="21" customHeight="1" x14ac:dyDescent="0.25">
      <c r="A11" s="54"/>
      <c r="B11" s="52"/>
      <c r="C11" s="52"/>
      <c r="D11" s="52"/>
      <c r="E11" s="52"/>
      <c r="F11" s="49"/>
      <c r="G11" s="47"/>
      <c r="H11" s="49"/>
      <c r="I11" s="47"/>
      <c r="J11" s="49"/>
      <c r="K11" s="47"/>
      <c r="L11" s="49"/>
      <c r="M11" s="47"/>
    </row>
    <row r="12" spans="1:14" ht="21" customHeight="1" x14ac:dyDescent="0.25">
      <c r="A12" s="54"/>
      <c r="B12" s="52"/>
      <c r="C12" s="52"/>
      <c r="D12" s="22" t="s">
        <v>7</v>
      </c>
      <c r="E12" s="23" t="s">
        <v>44</v>
      </c>
      <c r="F12" s="49"/>
      <c r="G12" s="48"/>
      <c r="H12" s="49"/>
      <c r="I12" s="48"/>
      <c r="J12" s="49"/>
      <c r="K12" s="48"/>
      <c r="L12" s="49"/>
      <c r="M12" s="48"/>
    </row>
    <row r="13" spans="1:14" s="45" customFormat="1" ht="18" customHeight="1" x14ac:dyDescent="0.2">
      <c r="A13" s="41">
        <v>1</v>
      </c>
      <c r="B13" s="42">
        <v>2</v>
      </c>
      <c r="C13" s="42">
        <v>3</v>
      </c>
      <c r="D13" s="42">
        <v>4</v>
      </c>
      <c r="E13" s="42">
        <v>5</v>
      </c>
      <c r="F13" s="43">
        <v>6</v>
      </c>
      <c r="G13" s="43">
        <v>7</v>
      </c>
      <c r="H13" s="43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  <c r="N13" s="44"/>
    </row>
    <row r="14" spans="1:14" s="9" customFormat="1" ht="60" customHeight="1" x14ac:dyDescent="0.25">
      <c r="A14" s="22">
        <v>1</v>
      </c>
      <c r="B14" s="24" t="s">
        <v>11</v>
      </c>
      <c r="C14" s="28"/>
      <c r="D14" s="25" t="s">
        <v>8</v>
      </c>
      <c r="E14" s="27">
        <f>SUM(E15:E18)</f>
        <v>1277855.5569799999</v>
      </c>
      <c r="F14" s="27">
        <f>F15+F16+F17+F18</f>
        <v>313596.75698000001</v>
      </c>
      <c r="G14" s="27">
        <f>F14</f>
        <v>313596.75698000001</v>
      </c>
      <c r="H14" s="27">
        <f>H15+H16+H17+H18</f>
        <v>321419.60000000003</v>
      </c>
      <c r="I14" s="26">
        <f>H14</f>
        <v>321419.60000000003</v>
      </c>
      <c r="J14" s="27">
        <f>J15+J16+J17+J18</f>
        <v>321419.60000000003</v>
      </c>
      <c r="K14" s="26">
        <f>J14</f>
        <v>321419.60000000003</v>
      </c>
      <c r="L14" s="27">
        <f>J14</f>
        <v>321419.60000000003</v>
      </c>
      <c r="M14" s="26">
        <f>L14</f>
        <v>321419.60000000003</v>
      </c>
      <c r="N14" s="11"/>
    </row>
    <row r="15" spans="1:14" s="9" customFormat="1" ht="89.25" customHeight="1" x14ac:dyDescent="0.25">
      <c r="A15" s="22"/>
      <c r="B15" s="24" t="s">
        <v>12</v>
      </c>
      <c r="C15" s="28" t="s">
        <v>48</v>
      </c>
      <c r="D15" s="25" t="s">
        <v>28</v>
      </c>
      <c r="E15" s="27">
        <f>G15+I15+K15+M15</f>
        <v>878510.39999999991</v>
      </c>
      <c r="F15" s="27">
        <v>207741.3</v>
      </c>
      <c r="G15" s="27">
        <f>F15</f>
        <v>207741.3</v>
      </c>
      <c r="H15" s="27">
        <v>223589.7</v>
      </c>
      <c r="I15" s="27">
        <f t="shared" ref="I15:I18" si="0">H15</f>
        <v>223589.7</v>
      </c>
      <c r="J15" s="27">
        <v>223589.7</v>
      </c>
      <c r="K15" s="27">
        <f t="shared" ref="K15" si="1">J15</f>
        <v>223589.7</v>
      </c>
      <c r="L15" s="27">
        <v>223589.7</v>
      </c>
      <c r="M15" s="27">
        <f t="shared" ref="M15" si="2">L15</f>
        <v>223589.7</v>
      </c>
    </row>
    <row r="16" spans="1:14" s="9" customFormat="1" ht="34.9" customHeight="1" x14ac:dyDescent="0.25">
      <c r="A16" s="22"/>
      <c r="B16" s="24" t="s">
        <v>13</v>
      </c>
      <c r="C16" s="28" t="s">
        <v>37</v>
      </c>
      <c r="D16" s="29" t="s">
        <v>27</v>
      </c>
      <c r="E16" s="27">
        <f>G16+I16+K16+M16</f>
        <v>167724.05697999999</v>
      </c>
      <c r="F16" s="27">
        <v>31194.356979999993</v>
      </c>
      <c r="G16" s="27">
        <f t="shared" ref="G16:G18" si="3">F16</f>
        <v>31194.356979999993</v>
      </c>
      <c r="H16" s="27">
        <v>45509.9</v>
      </c>
      <c r="I16" s="27">
        <f t="shared" si="0"/>
        <v>45509.9</v>
      </c>
      <c r="J16" s="27">
        <v>45509.9</v>
      </c>
      <c r="K16" s="27">
        <f t="shared" ref="K16" si="4">J16</f>
        <v>45509.9</v>
      </c>
      <c r="L16" s="27">
        <f>J16</f>
        <v>45509.9</v>
      </c>
      <c r="M16" s="27">
        <f t="shared" ref="M16" si="5">L16</f>
        <v>45509.9</v>
      </c>
    </row>
    <row r="17" spans="1:14" s="9" customFormat="1" ht="34.15" customHeight="1" x14ac:dyDescent="0.25">
      <c r="A17" s="22"/>
      <c r="B17" s="24" t="s">
        <v>14</v>
      </c>
      <c r="C17" s="28" t="s">
        <v>38</v>
      </c>
      <c r="D17" s="29" t="s">
        <v>26</v>
      </c>
      <c r="E17" s="27">
        <f>G17+I17+K17+M17</f>
        <v>198170.59999999998</v>
      </c>
      <c r="F17" s="27">
        <v>66199.399999999994</v>
      </c>
      <c r="G17" s="27">
        <f t="shared" si="3"/>
        <v>66199.399999999994</v>
      </c>
      <c r="H17" s="27">
        <v>43990.400000000001</v>
      </c>
      <c r="I17" s="26">
        <f t="shared" si="0"/>
        <v>43990.400000000001</v>
      </c>
      <c r="J17" s="27">
        <v>43990.400000000001</v>
      </c>
      <c r="K17" s="26">
        <f t="shared" ref="K17" si="6">J17</f>
        <v>43990.400000000001</v>
      </c>
      <c r="L17" s="27">
        <f t="shared" ref="L17:L18" si="7">J17</f>
        <v>43990.400000000001</v>
      </c>
      <c r="M17" s="26">
        <f t="shared" ref="M17" si="8">L17</f>
        <v>43990.400000000001</v>
      </c>
    </row>
    <row r="18" spans="1:14" s="9" customFormat="1" ht="39" customHeight="1" x14ac:dyDescent="0.25">
      <c r="A18" s="22"/>
      <c r="B18" s="24" t="s">
        <v>15</v>
      </c>
      <c r="C18" s="28" t="s">
        <v>39</v>
      </c>
      <c r="D18" s="29" t="s">
        <v>25</v>
      </c>
      <c r="E18" s="27">
        <f>G18+I18+K18+M18</f>
        <v>33450.5</v>
      </c>
      <c r="F18" s="27">
        <v>8461.7000000000007</v>
      </c>
      <c r="G18" s="27">
        <f t="shared" si="3"/>
        <v>8461.7000000000007</v>
      </c>
      <c r="H18" s="27">
        <v>8329.6</v>
      </c>
      <c r="I18" s="26">
        <f t="shared" si="0"/>
        <v>8329.6</v>
      </c>
      <c r="J18" s="27">
        <v>8329.6</v>
      </c>
      <c r="K18" s="26">
        <f t="shared" ref="K18:K23" si="9">J18</f>
        <v>8329.6</v>
      </c>
      <c r="L18" s="27">
        <f t="shared" si="7"/>
        <v>8329.6</v>
      </c>
      <c r="M18" s="26">
        <f t="shared" ref="M18:M23" si="10">L18</f>
        <v>8329.6</v>
      </c>
    </row>
    <row r="19" spans="1:14" s="9" customFormat="1" ht="59.25" customHeight="1" x14ac:dyDescent="0.25">
      <c r="A19" s="22">
        <v>2</v>
      </c>
      <c r="B19" s="24" t="s">
        <v>29</v>
      </c>
      <c r="C19" s="28"/>
      <c r="D19" s="25" t="s">
        <v>42</v>
      </c>
      <c r="E19" s="27">
        <f>SUM(E20:E23)</f>
        <v>958343.89999999991</v>
      </c>
      <c r="F19" s="27">
        <f>F20+F23+F21+F22</f>
        <v>238529.19999999998</v>
      </c>
      <c r="G19" s="27">
        <f t="shared" ref="G19:G24" si="11">F19</f>
        <v>238529.19999999998</v>
      </c>
      <c r="H19" s="27">
        <f>H20+H21+H22+H23</f>
        <v>235671</v>
      </c>
      <c r="I19" s="26">
        <f t="shared" ref="I19:I25" si="12">H19</f>
        <v>235671</v>
      </c>
      <c r="J19" s="27">
        <f>J20+J21+J22+J23</f>
        <v>232370.69999999998</v>
      </c>
      <c r="K19" s="26">
        <f t="shared" si="9"/>
        <v>232370.69999999998</v>
      </c>
      <c r="L19" s="27">
        <f>L20+L21+L22+L23</f>
        <v>251773.00000000003</v>
      </c>
      <c r="M19" s="26">
        <f>L19</f>
        <v>251773.00000000003</v>
      </c>
      <c r="N19" s="11"/>
    </row>
    <row r="20" spans="1:14" s="9" customFormat="1" ht="120" customHeight="1" x14ac:dyDescent="0.25">
      <c r="A20" s="22"/>
      <c r="B20" s="24" t="s">
        <v>30</v>
      </c>
      <c r="C20" s="28" t="s">
        <v>47</v>
      </c>
      <c r="D20" s="25" t="s">
        <v>43</v>
      </c>
      <c r="E20" s="27">
        <f t="shared" ref="E20:E25" si="13">G20+I20+K20+M20</f>
        <v>718851.99999999988</v>
      </c>
      <c r="F20" s="27">
        <v>127636.1</v>
      </c>
      <c r="G20" s="27">
        <f t="shared" ref="G20:G23" si="14">F20</f>
        <v>127636.1</v>
      </c>
      <c r="H20" s="27">
        <v>179906.5</v>
      </c>
      <c r="I20" s="26">
        <f t="shared" si="12"/>
        <v>179906.5</v>
      </c>
      <c r="J20" s="27">
        <v>221321.8</v>
      </c>
      <c r="K20" s="26">
        <f t="shared" si="9"/>
        <v>221321.8</v>
      </c>
      <c r="L20" s="27">
        <v>189987.6</v>
      </c>
      <c r="M20" s="26">
        <f>L20</f>
        <v>189987.6</v>
      </c>
    </row>
    <row r="21" spans="1:14" s="9" customFormat="1" ht="30" x14ac:dyDescent="0.25">
      <c r="A21" s="22"/>
      <c r="B21" s="24" t="s">
        <v>31</v>
      </c>
      <c r="C21" s="28" t="s">
        <v>37</v>
      </c>
      <c r="D21" s="29" t="s">
        <v>24</v>
      </c>
      <c r="E21" s="27">
        <f t="shared" si="13"/>
        <v>119852.7</v>
      </c>
      <c r="F21" s="27">
        <v>40790.199999999997</v>
      </c>
      <c r="G21" s="27">
        <f t="shared" si="14"/>
        <v>40790.199999999997</v>
      </c>
      <c r="H21" s="27">
        <v>40347.599999999999</v>
      </c>
      <c r="I21" s="26">
        <f t="shared" si="12"/>
        <v>40347.599999999999</v>
      </c>
      <c r="J21" s="27">
        <v>4200.1000000000004</v>
      </c>
      <c r="K21" s="26">
        <f t="shared" si="9"/>
        <v>4200.1000000000004</v>
      </c>
      <c r="L21" s="27">
        <v>34514.800000000003</v>
      </c>
      <c r="M21" s="26">
        <f t="shared" si="10"/>
        <v>34514.800000000003</v>
      </c>
    </row>
    <row r="22" spans="1:14" s="9" customFormat="1" ht="45.75" customHeight="1" x14ac:dyDescent="0.25">
      <c r="A22" s="22"/>
      <c r="B22" s="24" t="s">
        <v>32</v>
      </c>
      <c r="C22" s="28" t="s">
        <v>38</v>
      </c>
      <c r="D22" s="29" t="s">
        <v>23</v>
      </c>
      <c r="E22" s="27">
        <f t="shared" si="13"/>
        <v>93221.4</v>
      </c>
      <c r="F22" s="27">
        <v>56279.1</v>
      </c>
      <c r="G22" s="27">
        <f t="shared" si="14"/>
        <v>56279.1</v>
      </c>
      <c r="H22" s="27">
        <v>15106.9</v>
      </c>
      <c r="I22" s="26">
        <f t="shared" si="12"/>
        <v>15106.9</v>
      </c>
      <c r="J22" s="27">
        <v>3400</v>
      </c>
      <c r="K22" s="26">
        <f t="shared" si="9"/>
        <v>3400</v>
      </c>
      <c r="L22" s="27">
        <v>18435.400000000001</v>
      </c>
      <c r="M22" s="26">
        <f t="shared" si="10"/>
        <v>18435.400000000001</v>
      </c>
    </row>
    <row r="23" spans="1:14" s="9" customFormat="1" ht="49.5" customHeight="1" x14ac:dyDescent="0.25">
      <c r="A23" s="22"/>
      <c r="B23" s="24" t="s">
        <v>33</v>
      </c>
      <c r="C23" s="28" t="s">
        <v>39</v>
      </c>
      <c r="D23" s="29" t="s">
        <v>22</v>
      </c>
      <c r="E23" s="27">
        <f t="shared" si="13"/>
        <v>26417.8</v>
      </c>
      <c r="F23" s="27">
        <v>13823.8</v>
      </c>
      <c r="G23" s="27">
        <f t="shared" si="14"/>
        <v>13823.8</v>
      </c>
      <c r="H23" s="27">
        <v>310</v>
      </c>
      <c r="I23" s="26">
        <f t="shared" si="12"/>
        <v>310</v>
      </c>
      <c r="J23" s="27">
        <v>3448.8</v>
      </c>
      <c r="K23" s="26">
        <f t="shared" si="9"/>
        <v>3448.8</v>
      </c>
      <c r="L23" s="27">
        <v>8835.2000000000007</v>
      </c>
      <c r="M23" s="26">
        <f t="shared" si="10"/>
        <v>8835.2000000000007</v>
      </c>
    </row>
    <row r="24" spans="1:14" s="9" customFormat="1" ht="52.5" customHeight="1" x14ac:dyDescent="0.25">
      <c r="A24" s="22">
        <v>3</v>
      </c>
      <c r="B24" s="30" t="s">
        <v>34</v>
      </c>
      <c r="C24" s="28" t="s">
        <v>40</v>
      </c>
      <c r="D24" s="25" t="s">
        <v>9</v>
      </c>
      <c r="E24" s="27">
        <f t="shared" si="13"/>
        <v>5809.2999999999993</v>
      </c>
      <c r="F24" s="27">
        <v>1075.5999999999999</v>
      </c>
      <c r="G24" s="27">
        <f t="shared" si="11"/>
        <v>1075.5999999999999</v>
      </c>
      <c r="H24" s="55">
        <f>H25</f>
        <v>1577.9</v>
      </c>
      <c r="I24" s="26">
        <f t="shared" si="12"/>
        <v>1577.9</v>
      </c>
      <c r="J24" s="27">
        <f>J25</f>
        <v>1577.9</v>
      </c>
      <c r="K24" s="26">
        <f>J24</f>
        <v>1577.9</v>
      </c>
      <c r="L24" s="27">
        <f>L25</f>
        <v>1577.9</v>
      </c>
      <c r="M24" s="26">
        <f>L24</f>
        <v>1577.9</v>
      </c>
    </row>
    <row r="25" spans="1:14" s="9" customFormat="1" ht="59.25" customHeight="1" x14ac:dyDescent="0.25">
      <c r="A25" s="22"/>
      <c r="B25" s="30" t="s">
        <v>20</v>
      </c>
      <c r="C25" s="28" t="s">
        <v>40</v>
      </c>
      <c r="D25" s="25" t="s">
        <v>21</v>
      </c>
      <c r="E25" s="27">
        <f t="shared" si="13"/>
        <v>5809.2999999999993</v>
      </c>
      <c r="F25" s="27">
        <v>1075.5999999999999</v>
      </c>
      <c r="G25" s="27">
        <f t="shared" ref="G25" si="15">F25</f>
        <v>1075.5999999999999</v>
      </c>
      <c r="H25" s="27">
        <v>1577.9</v>
      </c>
      <c r="I25" s="26">
        <f t="shared" si="12"/>
        <v>1577.9</v>
      </c>
      <c r="J25" s="27">
        <v>1577.9</v>
      </c>
      <c r="K25" s="26">
        <f>J25</f>
        <v>1577.9</v>
      </c>
      <c r="L25" s="27">
        <v>1577.9</v>
      </c>
      <c r="M25" s="26">
        <f>L25</f>
        <v>1577.9</v>
      </c>
    </row>
    <row r="26" spans="1:14" s="1" customFormat="1" ht="24" customHeight="1" x14ac:dyDescent="0.3">
      <c r="A26" s="31"/>
      <c r="B26" s="32" t="s">
        <v>6</v>
      </c>
      <c r="C26" s="33"/>
      <c r="D26" s="33"/>
      <c r="E26" s="34">
        <f>E14+E19+E24</f>
        <v>2242008.7569799996</v>
      </c>
      <c r="F26" s="39">
        <f>F14+F19+F24</f>
        <v>553201.55697999999</v>
      </c>
      <c r="G26" s="39">
        <f>G14+G19+G24</f>
        <v>553201.55697999999</v>
      </c>
      <c r="H26" s="34">
        <f>H14+H19+H24</f>
        <v>558668.50000000012</v>
      </c>
      <c r="I26" s="34">
        <f>I14+I19+I24</f>
        <v>558668.50000000012</v>
      </c>
      <c r="J26" s="35">
        <f>J24+J19+J14</f>
        <v>555368.19999999995</v>
      </c>
      <c r="K26" s="34">
        <f>K14+K19+K24</f>
        <v>555368.20000000007</v>
      </c>
      <c r="L26" s="35">
        <f>L24+L19+L14</f>
        <v>574770.5</v>
      </c>
      <c r="M26" s="34">
        <f>M14+M19+M24</f>
        <v>574770.50000000012</v>
      </c>
      <c r="N26" s="40"/>
    </row>
    <row r="27" spans="1:14" s="1" customFormat="1" ht="24" customHeight="1" x14ac:dyDescent="0.3">
      <c r="A27" s="14"/>
      <c r="B27" s="51"/>
      <c r="C27" s="51"/>
      <c r="D27" s="51"/>
      <c r="E27" s="6"/>
      <c r="F27" s="6"/>
      <c r="G27" s="16"/>
      <c r="H27" s="6"/>
      <c r="I27" s="15"/>
      <c r="J27" s="6"/>
      <c r="K27" s="15"/>
      <c r="L27" s="6"/>
      <c r="M27" s="15"/>
      <c r="N27" s="19"/>
    </row>
    <row r="28" spans="1:14" s="1" customFormat="1" ht="24" customHeight="1" x14ac:dyDescent="0.3">
      <c r="A28" s="14"/>
      <c r="B28" s="16"/>
      <c r="C28" s="16"/>
      <c r="D28" s="16"/>
      <c r="E28" s="6"/>
      <c r="F28" s="38"/>
      <c r="G28" s="16"/>
      <c r="H28" s="37"/>
      <c r="I28" s="37"/>
      <c r="J28" s="6"/>
      <c r="K28" s="15"/>
      <c r="L28" s="6"/>
      <c r="M28" s="15"/>
      <c r="N28" s="19"/>
    </row>
    <row r="29" spans="1:14" s="1" customFormat="1" ht="24" customHeight="1" x14ac:dyDescent="0.3">
      <c r="A29" s="14"/>
      <c r="B29" s="51"/>
      <c r="C29" s="51"/>
      <c r="D29" s="51"/>
      <c r="E29" s="6"/>
      <c r="F29" s="37"/>
      <c r="G29" s="16"/>
      <c r="H29" s="36"/>
      <c r="I29" s="37"/>
      <c r="J29" s="20"/>
      <c r="K29" s="15"/>
      <c r="L29" s="20"/>
      <c r="M29" s="15"/>
      <c r="N29" s="19"/>
    </row>
    <row r="30" spans="1:14" s="1" customFormat="1" ht="18.75" x14ac:dyDescent="0.3">
      <c r="A30" s="14"/>
      <c r="B30" s="6"/>
      <c r="C30" s="15"/>
      <c r="D30" s="14"/>
      <c r="E30" s="6"/>
      <c r="F30" s="37"/>
      <c r="G30" s="6"/>
      <c r="H30" s="36"/>
      <c r="I30" s="37"/>
      <c r="J30" s="15"/>
      <c r="K30" s="6"/>
      <c r="L30" s="15"/>
      <c r="M30" s="6"/>
      <c r="N30" s="19"/>
    </row>
    <row r="31" spans="1:14" s="1" customFormat="1" ht="18.600000000000001" customHeight="1" x14ac:dyDescent="0.3">
      <c r="A31" s="14"/>
      <c r="B31" s="17"/>
      <c r="C31" s="15"/>
      <c r="D31" s="14"/>
      <c r="E31" s="6"/>
      <c r="F31" s="37"/>
      <c r="G31" s="6"/>
      <c r="H31" s="36"/>
      <c r="I31" s="37"/>
      <c r="J31" s="15"/>
      <c r="K31" s="6"/>
      <c r="L31" s="15"/>
      <c r="M31" s="6"/>
      <c r="N31" s="19"/>
    </row>
    <row r="32" spans="1:14" s="2" customFormat="1" ht="18.75" x14ac:dyDescent="0.3">
      <c r="B32" s="17"/>
      <c r="C32" s="7"/>
      <c r="D32" s="3"/>
      <c r="E32" s="3"/>
      <c r="F32" s="37"/>
      <c r="G32" s="3"/>
      <c r="H32" s="3"/>
      <c r="I32" s="3"/>
      <c r="J32" s="3"/>
      <c r="K32" s="3"/>
      <c r="L32" s="3"/>
      <c r="M32" s="3"/>
      <c r="N32" s="3"/>
    </row>
    <row r="33" spans="2:14" s="2" customFormat="1" ht="18.75" x14ac:dyDescent="0.3">
      <c r="B33" s="18"/>
      <c r="C33" s="6"/>
      <c r="D33" s="3"/>
      <c r="E33" s="5"/>
      <c r="F33" s="38"/>
      <c r="G33" s="5"/>
      <c r="H33" s="5"/>
      <c r="I33" s="5"/>
      <c r="J33" s="5"/>
      <c r="K33" s="5"/>
      <c r="L33" s="5"/>
      <c r="M33" s="5"/>
      <c r="N33" s="3"/>
    </row>
    <row r="34" spans="2:14" s="2" customFormat="1" ht="18.75" x14ac:dyDescent="0.3">
      <c r="B34" s="3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s="2" customFormat="1" ht="18.75" x14ac:dyDescent="0.3">
      <c r="B35" s="3"/>
      <c r="C35" s="7"/>
      <c r="D35" s="3"/>
      <c r="E35" s="3"/>
      <c r="F35" s="3"/>
      <c r="G35" s="3"/>
      <c r="H35" s="3"/>
      <c r="I35" s="3"/>
      <c r="J35" s="4"/>
      <c r="K35" s="3"/>
      <c r="L35" s="3"/>
      <c r="M35" s="3"/>
      <c r="N35" s="3"/>
    </row>
    <row r="36" spans="2:14" s="2" customFormat="1" ht="18.75" x14ac:dyDescent="0.3">
      <c r="B36" s="3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s="2" customFormat="1" ht="18.75" x14ac:dyDescent="0.3">
      <c r="B37" s="3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s="2" customFormat="1" ht="18.75" x14ac:dyDescent="0.3">
      <c r="B38" s="3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s="2" customFormat="1" ht="18.75" x14ac:dyDescent="0.3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s="2" customFormat="1" ht="18.75" x14ac:dyDescent="0.3">
      <c r="B40" s="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s="2" customFormat="1" ht="18.75" x14ac:dyDescent="0.3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s="2" customFormat="1" ht="18.75" x14ac:dyDescent="0.3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s="2" customFormat="1" ht="18.75" x14ac:dyDescent="0.3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2:14" s="2" customFormat="1" ht="18.75" x14ac:dyDescent="0.3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2:14" s="2" customFormat="1" ht="18.75" x14ac:dyDescent="0.3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2:14" s="2" customFormat="1" ht="18.75" x14ac:dyDescent="0.3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2:14" s="2" customFormat="1" ht="18.75" x14ac:dyDescent="0.3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2:14" s="2" customFormat="1" ht="18.75" x14ac:dyDescent="0.3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.75" x14ac:dyDescent="0.3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.75" x14ac:dyDescent="0.3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.75" x14ac:dyDescent="0.3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.75" x14ac:dyDescent="0.3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.75" x14ac:dyDescent="0.3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.75" x14ac:dyDescent="0.3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.75" x14ac:dyDescent="0.3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.75" x14ac:dyDescent="0.3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.75" x14ac:dyDescent="0.3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.75" x14ac:dyDescent="0.3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.75" x14ac:dyDescent="0.3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.75" x14ac:dyDescent="0.3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.75" x14ac:dyDescent="0.3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.75" x14ac:dyDescent="0.3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.75" x14ac:dyDescent="0.3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.75" x14ac:dyDescent="0.3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.75" x14ac:dyDescent="0.3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</sheetData>
  <mergeCells count="26">
    <mergeCell ref="B29:D29"/>
    <mergeCell ref="A8:A12"/>
    <mergeCell ref="B8:B12"/>
    <mergeCell ref="E8:E11"/>
    <mergeCell ref="C8:C12"/>
    <mergeCell ref="D8:D11"/>
    <mergeCell ref="B27:D27"/>
    <mergeCell ref="H8:I8"/>
    <mergeCell ref="J8:K8"/>
    <mergeCell ref="J9:K9"/>
    <mergeCell ref="A5:M5"/>
    <mergeCell ref="A6:M6"/>
    <mergeCell ref="L8:M8"/>
    <mergeCell ref="L9:M9"/>
    <mergeCell ref="H9:I9"/>
    <mergeCell ref="M10:M12"/>
    <mergeCell ref="K10:K12"/>
    <mergeCell ref="I10:I12"/>
    <mergeCell ref="G10:G12"/>
    <mergeCell ref="J10:J12"/>
    <mergeCell ref="L10:L12"/>
    <mergeCell ref="H10:H12"/>
    <mergeCell ref="K1:M3"/>
    <mergeCell ref="F8:G8"/>
    <mergeCell ref="F9:G9"/>
    <mergeCell ref="F10:F12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2025-11-13T02:18:10Z</dcterms:modified>
</cp:coreProperties>
</file>